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Sheet1!$A$13:$M$30</definedName>
  </definedNames>
  <calcPr calcId="144525"/>
</workbook>
</file>

<file path=xl/sharedStrings.xml><?xml version="1.0" encoding="utf-8"?>
<sst xmlns="http://schemas.openxmlformats.org/spreadsheetml/2006/main" count="86" uniqueCount="74">
  <si>
    <t>项目支出绩效自评表</t>
  </si>
  <si>
    <t>（2019年度）</t>
  </si>
  <si>
    <t>项目名称</t>
  </si>
  <si>
    <t>巴楚县农村土地确权登记颁证项目</t>
  </si>
  <si>
    <t>主管部门</t>
  </si>
  <si>
    <t>巴楚县农业农村局</t>
  </si>
  <si>
    <t>实施单位</t>
  </si>
  <si>
    <t>巴楚县农村合作经济经营管理局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</si>
  <si>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</si>
  <si>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</si>
  <si>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</si>
  <si>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</si>
  <si>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</si>
  <si>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</si>
  <si>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</si>
  <si>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</si>
  <si>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</si>
  <si>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</si>
  <si>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</si>
  <si>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</si>
  <si>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</si>
  <si>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</si>
  <si>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</si>
  <si>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完善二轮土地承包的地块面积不准、四至不清、空间位置不明、登记簿不健全“四不清”问题，实现土地承包面积、承包合同、经营权证登记簿、经营权证书“四相符”，承包地分配、承包地四至边界测绘登记、承包合同签订、承包经营权证书发放“四到户”。
</t>
  </si>
  <si>
    <t>农村土地承包经营权确权颁证涉及全县196个行政村，30年承包地面积102.35万亩。全县共需颁发农村土地承包经营权证55326本。目前55326个农户的土地承包合同签订已完成，试点村承包经营权证书已印制完成，电子信息平台机房、档案资料室已建成，县级数据库调试完成，整体工作基本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</si>
  <si>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</si>
  <si>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</si>
  <si>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</si>
  <si>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</si>
  <si>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</si>
  <si>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</si>
  <si>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</si>
  <si>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</si>
  <si>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</si>
  <si>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涉及乡镇、场数量（个）</t>
  </si>
  <si>
    <t>涉及行政村数（个）</t>
  </si>
  <si>
    <t>30年承包地户数（万户）</t>
  </si>
  <si>
    <t>由于自治区土地确权证书没有印刷出来，未邮寄到</t>
  </si>
  <si>
    <t>质量指标</t>
  </si>
  <si>
    <t>航飞影像分辨率</t>
  </si>
  <si>
    <t>土地测量合格率</t>
  </si>
  <si>
    <t>时效指标</t>
  </si>
  <si>
    <t>项目完成及时率</t>
  </si>
  <si>
    <t>部分项目实施内容未完成</t>
  </si>
  <si>
    <t>成本指标</t>
  </si>
  <si>
    <t>确权项目成本（万元）</t>
  </si>
  <si>
    <t>由于自治区土地确权证书没有印刷出来，未邮寄到，部分资金未支付</t>
  </si>
  <si>
    <t>效益指标
（30分）</t>
  </si>
  <si>
    <t>经济效益指标</t>
  </si>
  <si>
    <t>促进土地流转</t>
  </si>
  <si>
    <t>提高效率</t>
  </si>
  <si>
    <t>达成预期指标</t>
  </si>
  <si>
    <t>社会效益指标</t>
  </si>
  <si>
    <t>农村社会稳定</t>
  </si>
  <si>
    <t>解决土地权属纠纷</t>
  </si>
  <si>
    <t>稳定和完善农村土地承包关系</t>
  </si>
  <si>
    <t>以家庭承包经营为基础、统分结合的双层经营体制</t>
  </si>
  <si>
    <t>强农惠农政策</t>
  </si>
  <si>
    <t>农业经营主体的发育、壮大</t>
  </si>
  <si>
    <t>生态效益指标</t>
  </si>
  <si>
    <t>促进农村土地使用率</t>
  </si>
  <si>
    <t>≥90%</t>
  </si>
  <si>
    <t>可持续影响指标</t>
  </si>
  <si>
    <t>建设城乡统一的土地市场</t>
  </si>
  <si>
    <t>统筹城乡发展</t>
  </si>
  <si>
    <t>部分达成预期指标且有一定效果</t>
  </si>
  <si>
    <t>满意度指标（10分）</t>
  </si>
  <si>
    <t>服务对象满意度指标</t>
  </si>
  <si>
    <t>管理部门满意度</t>
  </si>
  <si>
    <t>承担项目主体满意度</t>
  </si>
  <si>
    <t>≥98%</t>
  </si>
  <si>
    <t>未到监控时点</t>
  </si>
  <si>
    <t>乡镇、村满意度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</si>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</sst>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name val="仿宋_GB2312"/>
      <charset val="0"/>
    </font>
    <font>
      <sz val="12"/>
      <color theme="1"/>
      <name val="宋体"/>
      <charset val="134"/>
    </font>
    <font>
      <sz val="12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0" borderId="0"/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11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/>
    </xf>
    <xf numFmtId="9" fontId="1" fillId="0" borderId="6" xfId="0" applyNumberFormat="1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tabSelected="1" zoomScale="80" zoomScaleNormal="80" topLeftCell="B23" workbookViewId="0">
      <selection activeCell="J14" sqref="J14:K29"/>
    </sheetView>
  </sheetViews>
  <sheetFormatPr defaultColWidth="9" defaultRowHeight="13.5"/>
  <cols>
    <col min="2" max="2" width="11.5583333333333" customWidth="1"/>
    <col min="3" max="3" width="22.7416666666667" customWidth="1"/>
    <col min="4" max="4" width="13" customWidth="1"/>
    <col min="5" max="5" width="30.9833333333333" customWidth="1"/>
    <col min="6" max="6" width="29.5333333333333" customWidth="1"/>
    <col min="7" max="7" width="24.4416666666667" customWidth="1"/>
    <col min="9" max="9" width="12.8916666666667"/>
    <col min="10" max="10" width="6.76666666666667" customWidth="1"/>
    <col min="11" max="11" width="13.3333333333333" customWidth="1"/>
    <col min="13" max="13" width="22.0833333333333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ht="30" customHeight="1" spans="1:13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  <c r="J4" s="5"/>
      <c r="K4" s="5"/>
      <c r="L4" s="5"/>
      <c r="M4" s="5"/>
    </row>
    <row r="5" ht="38" customHeight="1" spans="1:13">
      <c r="A5" s="4" t="s">
        <v>8</v>
      </c>
      <c r="B5" s="4"/>
      <c r="C5" s="5"/>
      <c r="D5" s="5"/>
      <c r="E5" s="4" t="s">
        <v>9</v>
      </c>
      <c r="F5" s="6" t="s">
        <v>10</v>
      </c>
      <c r="G5" s="4" t="s">
        <v>11</v>
      </c>
      <c r="H5" s="4"/>
      <c r="I5" s="4" t="s">
        <v>12</v>
      </c>
      <c r="J5" s="4"/>
      <c r="K5" s="4" t="s">
        <v>13</v>
      </c>
      <c r="L5" s="4"/>
      <c r="M5" s="4" t="s">
        <v>14</v>
      </c>
    </row>
    <row r="6" ht="30" customHeight="1" spans="1:13">
      <c r="A6" s="4"/>
      <c r="B6" s="4"/>
      <c r="C6" s="7" t="s">
        <v>15</v>
      </c>
      <c r="D6" s="7"/>
      <c r="E6" s="5">
        <f>E7+E9</f>
        <v>1130.36</v>
      </c>
      <c r="F6" s="5">
        <f>F7+F9</f>
        <v>1130.36</v>
      </c>
      <c r="G6" s="5">
        <v>1018.34</v>
      </c>
      <c r="H6" s="5"/>
      <c r="I6" s="5">
        <v>10</v>
      </c>
      <c r="J6" s="5"/>
      <c r="K6" s="30">
        <f>G6/E6</f>
        <v>0.900898828691744</v>
      </c>
      <c r="L6" s="5"/>
      <c r="M6" s="5">
        <v>9</v>
      </c>
    </row>
    <row r="7" ht="30" customHeight="1" spans="1:13">
      <c r="A7" s="4"/>
      <c r="B7" s="4"/>
      <c r="C7" s="4" t="s">
        <v>16</v>
      </c>
      <c r="D7" s="4"/>
      <c r="E7" s="5">
        <f>842.98-56.03</f>
        <v>786.95</v>
      </c>
      <c r="F7" s="5">
        <f>842.98-56.03</f>
        <v>786.95</v>
      </c>
      <c r="G7" s="5">
        <v>842.98</v>
      </c>
      <c r="H7" s="5"/>
      <c r="I7" s="5" t="s">
        <v>17</v>
      </c>
      <c r="J7" s="5"/>
      <c r="K7" s="30">
        <v>1</v>
      </c>
      <c r="L7" s="5"/>
      <c r="M7" s="5" t="s">
        <v>17</v>
      </c>
    </row>
    <row r="8" ht="30" customHeight="1" spans="1:13">
      <c r="A8" s="4"/>
      <c r="B8" s="4"/>
      <c r="C8" s="4" t="s">
        <v>18</v>
      </c>
      <c r="D8" s="4"/>
      <c r="E8" s="5"/>
      <c r="F8" s="5"/>
      <c r="G8" s="5"/>
      <c r="H8" s="5"/>
      <c r="I8" s="5" t="s">
        <v>17</v>
      </c>
      <c r="J8" s="5"/>
      <c r="K8" s="5"/>
      <c r="L8" s="5"/>
      <c r="M8" s="5" t="s">
        <v>17</v>
      </c>
    </row>
    <row r="9" ht="30" customHeight="1" spans="1:13">
      <c r="A9" s="4"/>
      <c r="B9" s="4"/>
      <c r="C9" s="4" t="s">
        <v>19</v>
      </c>
      <c r="D9" s="4"/>
      <c r="E9" s="5">
        <v>343.41</v>
      </c>
      <c r="F9" s="5">
        <v>343.41</v>
      </c>
      <c r="G9" s="5">
        <v>175.36</v>
      </c>
      <c r="H9" s="5"/>
      <c r="I9" s="5" t="s">
        <v>17</v>
      </c>
      <c r="J9" s="5"/>
      <c r="K9" s="30">
        <f>G9/E9</f>
        <v>0.510643254418916</v>
      </c>
      <c r="L9" s="5"/>
      <c r="M9" s="5" t="s">
        <v>17</v>
      </c>
    </row>
    <row r="10" ht="28" customHeight="1" spans="1:13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  <c r="K10" s="4"/>
      <c r="L10" s="4"/>
      <c r="M10" s="4"/>
    </row>
    <row r="11" ht="114" customHeight="1" spans="1:13">
      <c r="A11" s="4"/>
      <c r="B11" s="8" t="s">
        <v>23</v>
      </c>
      <c r="C11" s="8"/>
      <c r="D11" s="8"/>
      <c r="E11" s="8"/>
      <c r="F11" s="8"/>
      <c r="G11" s="8" t="s">
        <v>24</v>
      </c>
      <c r="H11" s="8"/>
      <c r="I11" s="8"/>
      <c r="J11" s="8"/>
      <c r="K11" s="8"/>
      <c r="L11" s="8"/>
      <c r="M11" s="8"/>
    </row>
    <row r="12" s="1" customFormat="1" ht="15.9" customHeight="1" spans="1:13">
      <c r="A12" s="9" t="s">
        <v>25</v>
      </c>
      <c r="B12" s="9" t="s">
        <v>26</v>
      </c>
      <c r="C12" s="9" t="s">
        <v>27</v>
      </c>
      <c r="D12" s="9" t="s">
        <v>28</v>
      </c>
      <c r="E12" s="9"/>
      <c r="F12" s="9" t="s">
        <v>29</v>
      </c>
      <c r="G12" s="9" t="s">
        <v>30</v>
      </c>
      <c r="H12" s="9" t="s">
        <v>12</v>
      </c>
      <c r="I12" s="9"/>
      <c r="J12" s="9" t="s">
        <v>14</v>
      </c>
      <c r="K12" s="9"/>
      <c r="L12" s="9" t="s">
        <v>31</v>
      </c>
      <c r="M12" s="9"/>
    </row>
    <row r="13" s="1" customFormat="1" ht="22" customHeight="1" spans="1: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="1" customFormat="1" ht="36" customHeight="1" spans="1:13">
      <c r="A14" s="9"/>
      <c r="B14" s="10" t="s">
        <v>32</v>
      </c>
      <c r="C14" s="11" t="s">
        <v>33</v>
      </c>
      <c r="D14" s="12" t="s">
        <v>34</v>
      </c>
      <c r="E14" s="12"/>
      <c r="F14" s="13">
        <v>12</v>
      </c>
      <c r="G14" s="14">
        <v>12</v>
      </c>
      <c r="H14" s="15">
        <v>7</v>
      </c>
      <c r="I14" s="31"/>
      <c r="J14" s="15">
        <v>7</v>
      </c>
      <c r="K14" s="31"/>
      <c r="L14" s="32"/>
      <c r="M14" s="33"/>
    </row>
    <row r="15" s="1" customFormat="1" ht="36" customHeight="1" spans="1:13">
      <c r="A15" s="9"/>
      <c r="B15" s="16"/>
      <c r="C15" s="17"/>
      <c r="D15" s="12" t="s">
        <v>35</v>
      </c>
      <c r="E15" s="12"/>
      <c r="F15" s="13">
        <v>196</v>
      </c>
      <c r="G15" s="14">
        <v>196</v>
      </c>
      <c r="H15" s="18">
        <v>7</v>
      </c>
      <c r="I15" s="18"/>
      <c r="J15" s="18">
        <v>7</v>
      </c>
      <c r="K15" s="18"/>
      <c r="L15" s="18"/>
      <c r="M15" s="18"/>
    </row>
    <row r="16" s="1" customFormat="1" ht="36" customHeight="1" spans="1:13">
      <c r="A16" s="9"/>
      <c r="B16" s="16"/>
      <c r="C16" s="19"/>
      <c r="D16" s="12" t="s">
        <v>36</v>
      </c>
      <c r="E16" s="12"/>
      <c r="F16" s="20">
        <v>55326</v>
      </c>
      <c r="G16" s="20">
        <v>600</v>
      </c>
      <c r="H16" s="18">
        <v>6</v>
      </c>
      <c r="I16" s="18"/>
      <c r="J16" s="18">
        <v>2</v>
      </c>
      <c r="K16" s="18"/>
      <c r="L16" s="34" t="s">
        <v>37</v>
      </c>
      <c r="M16" s="34"/>
    </row>
    <row r="17" s="1" customFormat="1" ht="36" customHeight="1" spans="1:13">
      <c r="A17" s="9"/>
      <c r="B17" s="16"/>
      <c r="C17" s="18" t="s">
        <v>38</v>
      </c>
      <c r="D17" s="12" t="s">
        <v>39</v>
      </c>
      <c r="E17" s="12"/>
      <c r="F17" s="21">
        <v>1</v>
      </c>
      <c r="G17" s="21">
        <v>1</v>
      </c>
      <c r="H17" s="18">
        <v>6</v>
      </c>
      <c r="I17" s="18"/>
      <c r="J17" s="18">
        <v>6</v>
      </c>
      <c r="K17" s="18"/>
      <c r="L17" s="18"/>
      <c r="M17" s="18"/>
    </row>
    <row r="18" s="1" customFormat="1" ht="36" customHeight="1" spans="1:13">
      <c r="A18" s="9"/>
      <c r="B18" s="16"/>
      <c r="C18" s="18"/>
      <c r="D18" s="12" t="s">
        <v>40</v>
      </c>
      <c r="E18" s="12"/>
      <c r="F18" s="21">
        <v>1</v>
      </c>
      <c r="G18" s="21">
        <v>1</v>
      </c>
      <c r="H18" s="18">
        <v>6</v>
      </c>
      <c r="I18" s="18"/>
      <c r="J18" s="18">
        <v>6</v>
      </c>
      <c r="K18" s="18"/>
      <c r="L18" s="18"/>
      <c r="M18" s="18"/>
    </row>
    <row r="19" s="1" customFormat="1" ht="36" customHeight="1" spans="1:13">
      <c r="A19" s="9"/>
      <c r="B19" s="16"/>
      <c r="C19" s="11" t="s">
        <v>41</v>
      </c>
      <c r="D19" s="12" t="s">
        <v>42</v>
      </c>
      <c r="E19" s="12"/>
      <c r="F19" s="21">
        <v>1</v>
      </c>
      <c r="G19" s="21">
        <v>0.85</v>
      </c>
      <c r="H19" s="18">
        <v>6</v>
      </c>
      <c r="I19" s="18"/>
      <c r="J19" s="18">
        <f>G19*H19</f>
        <v>5.1</v>
      </c>
      <c r="K19" s="18"/>
      <c r="L19" s="18" t="s">
        <v>43</v>
      </c>
      <c r="M19" s="18"/>
    </row>
    <row r="20" s="1" customFormat="1" ht="52" customHeight="1" spans="1:13">
      <c r="A20" s="9"/>
      <c r="B20" s="16"/>
      <c r="C20" s="18" t="s">
        <v>44</v>
      </c>
      <c r="D20" s="22" t="s">
        <v>45</v>
      </c>
      <c r="E20" s="23"/>
      <c r="F20" s="24">
        <v>1130.36</v>
      </c>
      <c r="G20" s="24">
        <v>1108.34</v>
      </c>
      <c r="H20" s="15">
        <v>6</v>
      </c>
      <c r="I20" s="31"/>
      <c r="J20" s="35">
        <f>G20/F20*H20</f>
        <v>5.88311688311688</v>
      </c>
      <c r="K20" s="36"/>
      <c r="L20" s="34" t="s">
        <v>46</v>
      </c>
      <c r="M20" s="34"/>
    </row>
    <row r="21" s="1" customFormat="1" ht="36" customHeight="1" spans="1:13">
      <c r="A21" s="9"/>
      <c r="B21" s="9" t="s">
        <v>47</v>
      </c>
      <c r="C21" s="11" t="s">
        <v>48</v>
      </c>
      <c r="D21" s="12" t="s">
        <v>49</v>
      </c>
      <c r="E21" s="12"/>
      <c r="F21" s="14" t="s">
        <v>50</v>
      </c>
      <c r="G21" s="14" t="s">
        <v>51</v>
      </c>
      <c r="H21" s="25">
        <v>5</v>
      </c>
      <c r="I21" s="18"/>
      <c r="J21" s="25">
        <v>5</v>
      </c>
      <c r="K21" s="18"/>
      <c r="L21" s="37"/>
      <c r="M21" s="18"/>
    </row>
    <row r="22" s="1" customFormat="1" ht="36" customHeight="1" spans="1:13">
      <c r="A22" s="9"/>
      <c r="B22" s="9"/>
      <c r="C22" s="11" t="s">
        <v>52</v>
      </c>
      <c r="D22" s="12" t="s">
        <v>53</v>
      </c>
      <c r="E22" s="12"/>
      <c r="F22" s="14" t="s">
        <v>54</v>
      </c>
      <c r="G22" s="14" t="s">
        <v>51</v>
      </c>
      <c r="H22" s="26">
        <v>5</v>
      </c>
      <c r="I22" s="38"/>
      <c r="J22" s="26">
        <v>5</v>
      </c>
      <c r="K22" s="38"/>
      <c r="L22" s="39"/>
      <c r="M22" s="40"/>
    </row>
    <row r="23" s="1" customFormat="1" ht="36" customHeight="1" spans="1:13">
      <c r="A23" s="9"/>
      <c r="B23" s="9"/>
      <c r="C23" s="17"/>
      <c r="D23" s="12" t="s">
        <v>55</v>
      </c>
      <c r="E23" s="12"/>
      <c r="F23" s="14" t="s">
        <v>56</v>
      </c>
      <c r="G23" s="14" t="s">
        <v>51</v>
      </c>
      <c r="H23" s="26">
        <v>5</v>
      </c>
      <c r="I23" s="38"/>
      <c r="J23" s="26">
        <v>5</v>
      </c>
      <c r="K23" s="38"/>
      <c r="L23" s="41"/>
      <c r="M23" s="42"/>
    </row>
    <row r="24" s="1" customFormat="1" ht="36" customHeight="1" spans="1:13">
      <c r="A24" s="9"/>
      <c r="B24" s="9"/>
      <c r="C24" s="17"/>
      <c r="D24" s="12" t="s">
        <v>57</v>
      </c>
      <c r="E24" s="12"/>
      <c r="F24" s="14" t="s">
        <v>58</v>
      </c>
      <c r="G24" s="14" t="s">
        <v>51</v>
      </c>
      <c r="H24" s="18">
        <v>5</v>
      </c>
      <c r="I24" s="18"/>
      <c r="J24" s="18">
        <v>5</v>
      </c>
      <c r="K24" s="18"/>
      <c r="L24" s="18"/>
      <c r="M24" s="18"/>
    </row>
    <row r="25" s="1" customFormat="1" ht="36" customHeight="1" spans="1:13">
      <c r="A25" s="9"/>
      <c r="B25" s="9"/>
      <c r="C25" s="27" t="s">
        <v>59</v>
      </c>
      <c r="D25" s="22" t="s">
        <v>60</v>
      </c>
      <c r="E25" s="23"/>
      <c r="F25" s="14" t="s">
        <v>61</v>
      </c>
      <c r="G25" s="21">
        <v>1</v>
      </c>
      <c r="H25" s="15">
        <v>5</v>
      </c>
      <c r="I25" s="31"/>
      <c r="J25" s="15">
        <v>5</v>
      </c>
      <c r="K25" s="31"/>
      <c r="L25" s="15"/>
      <c r="M25" s="31"/>
    </row>
    <row r="26" s="1" customFormat="1" ht="36" customHeight="1" spans="1:13">
      <c r="A26" s="9"/>
      <c r="B26" s="9"/>
      <c r="C26" s="18" t="s">
        <v>62</v>
      </c>
      <c r="D26" s="12" t="s">
        <v>63</v>
      </c>
      <c r="E26" s="12"/>
      <c r="F26" s="14" t="s">
        <v>64</v>
      </c>
      <c r="G26" s="14" t="s">
        <v>65</v>
      </c>
      <c r="H26" s="18">
        <v>5</v>
      </c>
      <c r="I26" s="18"/>
      <c r="J26" s="18">
        <v>5</v>
      </c>
      <c r="K26" s="18"/>
      <c r="L26" s="18"/>
      <c r="M26" s="18"/>
    </row>
    <row r="27" s="1" customFormat="1" ht="36" customHeight="1" spans="1:13">
      <c r="A27" s="9"/>
      <c r="B27" s="10" t="s">
        <v>66</v>
      </c>
      <c r="C27" s="11" t="s">
        <v>67</v>
      </c>
      <c r="D27" s="12" t="s">
        <v>68</v>
      </c>
      <c r="E27" s="12"/>
      <c r="F27" s="21" t="s">
        <v>61</v>
      </c>
      <c r="G27" s="21">
        <v>0.9</v>
      </c>
      <c r="H27" s="15">
        <v>4</v>
      </c>
      <c r="I27" s="31"/>
      <c r="J27" s="15">
        <v>4</v>
      </c>
      <c r="K27" s="31"/>
      <c r="L27" s="15"/>
      <c r="M27" s="31"/>
    </row>
    <row r="28" s="1" customFormat="1" ht="36" customHeight="1" spans="1:13">
      <c r="A28" s="9"/>
      <c r="B28" s="16"/>
      <c r="C28" s="17"/>
      <c r="D28" s="22" t="s">
        <v>69</v>
      </c>
      <c r="E28" s="23"/>
      <c r="F28" s="21" t="s">
        <v>70</v>
      </c>
      <c r="G28" s="21" t="s">
        <v>71</v>
      </c>
      <c r="H28" s="15">
        <v>3</v>
      </c>
      <c r="I28" s="31"/>
      <c r="J28" s="15">
        <v>2</v>
      </c>
      <c r="K28" s="31"/>
      <c r="L28" s="15"/>
      <c r="M28" s="31"/>
    </row>
    <row r="29" s="1" customFormat="1" ht="36" customHeight="1" spans="1:13">
      <c r="A29" s="9"/>
      <c r="B29" s="28"/>
      <c r="C29" s="19"/>
      <c r="D29" s="12" t="s">
        <v>72</v>
      </c>
      <c r="E29" s="12"/>
      <c r="F29" s="14" t="s">
        <v>61</v>
      </c>
      <c r="G29" s="21">
        <v>0.95</v>
      </c>
      <c r="H29" s="18">
        <v>3</v>
      </c>
      <c r="I29" s="18"/>
      <c r="J29" s="18">
        <v>3</v>
      </c>
      <c r="K29" s="18"/>
      <c r="L29" s="18"/>
      <c r="M29" s="18"/>
    </row>
    <row r="30" s="1" customFormat="1" ht="28" customHeight="1" spans="1:13">
      <c r="A30" s="29" t="s">
        <v>73</v>
      </c>
      <c r="B30" s="29"/>
      <c r="C30" s="29"/>
      <c r="D30" s="29"/>
      <c r="E30" s="29"/>
      <c r="F30" s="29"/>
      <c r="G30" s="29"/>
      <c r="H30" s="29">
        <v>100</v>
      </c>
      <c r="I30" s="29"/>
      <c r="J30" s="43">
        <f>SUM(J14:J29)+M6</f>
        <v>86.9831168831169</v>
      </c>
      <c r="K30" s="43"/>
      <c r="L30" s="44"/>
      <c r="M30" s="44"/>
    </row>
  </sheetData>
  <mergeCells count="118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A30:G30"/>
    <mergeCell ref="H30:I30"/>
    <mergeCell ref="J30:K30"/>
    <mergeCell ref="L30:M30"/>
    <mergeCell ref="A10:A11"/>
    <mergeCell ref="A12:A29"/>
    <mergeCell ref="B12:B13"/>
    <mergeCell ref="B14:B20"/>
    <mergeCell ref="B21:B26"/>
    <mergeCell ref="B27:B29"/>
    <mergeCell ref="C12:C13"/>
    <mergeCell ref="C14:C16"/>
    <mergeCell ref="C17:C18"/>
    <mergeCell ref="C22:C24"/>
    <mergeCell ref="C27:C29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2020-04-03T08:20:00Z</dcterms:created>
  <dcterms:modified xsi:type="dcterms:W3CDTF">2020-05-30T10:38:44Z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